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6887803-489C-4225-AB62-656D179592B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alcChain>
</file>

<file path=xl/sharedStrings.xml><?xml version="1.0" encoding="utf-8"?>
<sst xmlns="http://schemas.openxmlformats.org/spreadsheetml/2006/main" count="435" uniqueCount="225">
  <si>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</si>
  <si>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</si>
  <si>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</si>
  <si>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</si>
  <si>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</si>
  <si>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</si>
  <si>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</si>
  <si>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</si>
  <si>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</si>
  <si>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</si>
  <si>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</si>
  <si>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</si>
  <si>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</si>
  <si>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</si>
  <si>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</si>
  <si>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</si>
  <si>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</si>
  <si>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</si>
  <si>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</si>
  <si>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</si>
  <si>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</si>
  <si>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</si>
  <si>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</si>
  <si>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</si>
  <si>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</si>
  <si>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</si>
  <si>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</si>
  <si>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</si>
  <si>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</si>
  <si>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</si>
  <si>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</si>
  <si>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</si>
  <si>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</si>
  <si>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</si>
  <si>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</si>
  <si>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</si>
  <si>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</si>
  <si>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</si>
  <si>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</si>
  <si>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</si>
  <si>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</si>
  <si>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</si>
  <si>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</si>
  <si>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</si>
  <si>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</si>
  <si>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</si>
  <si>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</si>
  <si>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</si>
  <si>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</si>
  <si>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</si>
  <si>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</si>
  <si>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</si>
  <si>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</si>
  <si>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</si>
  <si>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</si>
  <si>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</si>
  <si>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</si>
  <si>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</si>
  <si>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</si>
  <si>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</si>
  <si>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</si>
  <si>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</si>
  <si>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</si>
  <si>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</si>
  <si>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</si>
  <si>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</si>
  <si>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</si>
  <si>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</si>
  <si>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</si>
  <si>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</si>
  <si>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</si>
  <si>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</si>
  <si>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</si>
  <si>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Elias, N; Lemish, D</t>
  </si>
  <si>
    <t/>
  </si>
  <si>
    <t>Elias, Nelly; Lemish, Dafna</t>
  </si>
  <si>
    <t>Spinning the web of identity: the roles of the internet in the lives of immigrant adolescents</t>
  </si>
  <si>
    <t>NEW MEDIA &amp; SOCIETY</t>
  </si>
  <si>
    <t>English</t>
  </si>
  <si>
    <t>Article</t>
  </si>
  <si>
    <t>adolescents; former Soviet Union; identity; immigration; integration; internet; Israel; safety; social relationships</t>
  </si>
  <si>
    <t>CHINESE; ONLINE; SITES; MEDIA</t>
  </si>
  <si>
    <t>This article illuminates the roles of the internet in the unique intersection between adolescence and immigration. The data presented were gathered through in-depth interviews with 70 teenage immigrants from the former Soviet Union to Israel. The analysis suggests that the internet provides valuable resources for personal growth and empowerment, as it helps to develop and strengthen many aspects of young immigrants' evolving identity during a critical period of social and material disadvantage, when they are engaged in settling into and adjusting to a new society. This case study highlights the importance of researching the internet's roles in the lives of disadvantaged populations, and the potential of this medium for closing knowledge and social gaps.</t>
  </si>
  <si>
    <t>[Elias, Nelly] Ben Gurion Univ Negev, Dept Commun Studies, IL-84105 Beer Sheva, Israel; [Lemish, Dafna] Tel Aviv Univ, Dept Commun, IL-69978 Tel Aviv, Israel</t>
  </si>
  <si>
    <t>Ben Gurion University; Tel Aviv University</t>
  </si>
  <si>
    <t>Elias, N (corresponding author), Ben Gurion Univ Negev, Dept Commun Studies, POB 653, IL-84105 Beer Sheva, Israel.</t>
  </si>
  <si>
    <t>enelly@bgu.ac.il; lemish@post.tau.ac.il</t>
  </si>
  <si>
    <t>ELIAS, NELLY/F-2233-2012</t>
  </si>
  <si>
    <t>SAGE PUBLICATIONS LTD</t>
  </si>
  <si>
    <t>LONDON</t>
  </si>
  <si>
    <t>1 OLIVERS YARD, 55 CITY ROAD, LONDON EC1Y 1SP, ENGLAND</t>
  </si>
  <si>
    <t>1461-4448</t>
  </si>
  <si>
    <t>1461-7315</t>
  </si>
  <si>
    <t>NEW MEDIA SOC</t>
  </si>
  <si>
    <t>New Media Soc.</t>
  </si>
  <si>
    <t>JUN</t>
  </si>
  <si>
    <t>10.1177/1461444809102959</t>
  </si>
  <si>
    <t>Communication</t>
  </si>
  <si>
    <t>Social Science Citation Index (SSCI)</t>
  </si>
  <si>
    <t>451RS</t>
  </si>
  <si>
    <t>2023-10-05</t>
  </si>
  <si>
    <t>WOS:000266488300004</t>
  </si>
  <si>
    <t>Krawatzek, F</t>
  </si>
  <si>
    <t>Krawatzek, Felix</t>
  </si>
  <si>
    <t>Remembering a Contentious Past: Resistance and Collaboration in the Former Soviet Union</t>
  </si>
  <si>
    <t>EAST EUROPEAN POLITICS AND SOCIETIES</t>
  </si>
  <si>
    <t>collective memory; Belarus; Latvia; youth; collaboration; World War II</t>
  </si>
  <si>
    <t>This article is part of the special cluster, Here to Stay: The Politics of History in Eastern Europe, guest-edited by Felix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t>
  </si>
  <si>
    <t>[Krawatzek, Felix] Ctr East European &amp; Int Studies ZOiS, Berlin, Germany; [Krawatzek, Felix] Univ Oxford Nuffield Coll, Oxford, England</t>
  </si>
  <si>
    <t>University of Oxford</t>
  </si>
  <si>
    <t>Krawatzek, F (corresponding author), Ctr East European &amp; Int Studies ZOiS, Berlin, Germany.;Krawatzek, F (corresponding author), Univ Oxford Nuffield Coll, Oxford, England.</t>
  </si>
  <si>
    <t>Krawatzek, Felix/0000-0002-1108-6087</t>
  </si>
  <si>
    <t>SAGE PUBLICATIONS INC</t>
  </si>
  <si>
    <t>THOUSAND OAKS</t>
  </si>
  <si>
    <t>2455 TELLER RD, THOUSAND OAKS, CA 91320 USA</t>
  </si>
  <si>
    <t>0888-3254</t>
  </si>
  <si>
    <t>1533-8371</t>
  </si>
  <si>
    <t>E EUR POLIT SOC</t>
  </si>
  <si>
    <t>East Eur. Polit. Soc.</t>
  </si>
  <si>
    <t>FEB</t>
  </si>
  <si>
    <t>10.1177/0888325420952154</t>
  </si>
  <si>
    <t>MAR 2021</t>
  </si>
  <si>
    <t>Area Studies; Political Science</t>
  </si>
  <si>
    <t>Area Studies; Government &amp; Law</t>
  </si>
  <si>
    <t>YK2PS</t>
  </si>
  <si>
    <t>WOS:000634477300001</t>
  </si>
  <si>
    <t>Remennick, L; Prashizky, A</t>
  </si>
  <si>
    <t>Remennick, Larissa; Prashizky, Anna</t>
  </si>
  <si>
    <t>Hosts, not guests, in Israel: younger generations of Russian Israelis on the path to active citizenship</t>
  </si>
  <si>
    <t>JOURNAL OF MODERN JEWISH STUDIES</t>
  </si>
  <si>
    <t>Article; Early Access</t>
  </si>
  <si>
    <t>Civic (re)socialization; critical citizenship; immigrant generations; younger Russian Israelis</t>
  </si>
  <si>
    <t>FORMER SOVIET-UNION; CIVIC ENGAGEMENT; IMMIGRANTS; INTEGRATION</t>
  </si>
  <si>
    <t>Jewish immigrants to Israel (olim) receive citizenship soon upon arrival and are endowed with all political and economic rights in their adopted country. Civic attitudes and behaviour of olim reflect both their pre-migration political socialization and their exposure to Israeli realities. This article highlights the dynamics of citizenship and civic participation in the younger cohorts of ex-Soviet Israelis (generations 1.5 and 2.0) vs. their parents who immigrated in the 1990s as adults (Gen 1.0). Our theoretical framing draws upon the concepts of critical citizenship, sub-politics, and cultural public sphere. Drawing on the combined analysis of national surveys and qualitative studies conducted over the last 20+ years, we examine shifts in voting patterns, volunteering, feelings of belonging, and ethnic mobilization for both national and community-specific causes. We argue that the civic agenda of ex-Soviet Israelis has evolved from mainly economically driven during the 1990s to mainly symbolic and ethno-national since the early 2000s. The findings also highlight gender differences in civil engagements of younger immigrant cohorts.</t>
  </si>
  <si>
    <t>[Remennick, Larissa] Bar Ilan Univ, Dept Sociol &amp; Anthropol, Ramat Gan, Israel; [Prashizky, Anna] Western Galilee Coll, Dept Sociol &amp; Anthropol, Akko, Israel; [Remennick, Larissa] Bar Ilan Univ, Dept Sociol &amp; Anthropol, IL-5290002 Ramat Gan, Israel</t>
  </si>
  <si>
    <t>Bar Ilan University; Bar Ilan University</t>
  </si>
  <si>
    <t>Remennick, L (corresponding author), Bar Ilan Univ, Dept Sociol &amp; Anthropol, IL-5290002 Ramat Gan, Israel.</t>
  </si>
  <si>
    <t>larissa.remennick@biu.ac.il; ana_prashizky@yahoo.com</t>
  </si>
  <si>
    <t>Prashizky, Anna/JEO-9511-2023</t>
  </si>
  <si>
    <t>Prashizky, Anna/0000-0003-1268-5628</t>
  </si>
  <si>
    <t>ROUTLEDGE JOURNALS, TAYLOR &amp; FRANCIS LTD</t>
  </si>
  <si>
    <t>ABINGDON</t>
  </si>
  <si>
    <t>2-4 PARK SQUARE, MILTON PARK, ABINGDON OX14 4RN, OXON, ENGLAND</t>
  </si>
  <si>
    <t>1472-5886</t>
  </si>
  <si>
    <t>1472-5894</t>
  </si>
  <si>
    <t>J MOD JEW STUD</t>
  </si>
  <si>
    <t>J. Mod. Jew. Stud.</t>
  </si>
  <si>
    <t>2023 FEB 23</t>
  </si>
  <si>
    <t>10.1080/14725886.2023.2174417</t>
  </si>
  <si>
    <t>FEB 2023</t>
  </si>
  <si>
    <t>Humanities, Multidisciplinary</t>
  </si>
  <si>
    <t>Emerging Sources Citation Index (ESCI)</t>
  </si>
  <si>
    <t>Arts &amp; Humanities - Other Topics</t>
  </si>
  <si>
    <t>9D4YL</t>
  </si>
  <si>
    <t>hybrid</t>
  </si>
  <si>
    <t>WOS:000936106100001</t>
  </si>
  <si>
    <t>Pristed, BB</t>
  </si>
  <si>
    <t>Pristed, Birgitte Beck</t>
  </si>
  <si>
    <t>Revolution Elsewhere: Soviet Conformist and Non-Conformist Children's Books of the 1960s and 1970s</t>
  </si>
  <si>
    <t>STRENAE-RECHERCHES SUR LES LIVRES ET LES OBJETS CULTURELS DE L ENFANCE</t>
  </si>
  <si>
    <t>children's books; children's radio; child education; Soviet Union; 1960s-1970s</t>
  </si>
  <si>
    <t>Soviet child education in the late 1960s toned down former early Soviet pedagogy goals to mobilize children in the present and encourage their participation in or contribution to revolution, five-year plans or war. Rather than rebel or engage in active conflict, Soviet children of '68 were encouraged to study representations of revolutionary activism from other times in historical fiction and accounts about the 1917 Revolution and World War II, or elsewhere, be it from the third world or outer space as imagined in adventure novels. Following a short introduction to the period and a brief explanation of significant Soviet symbolic notions of the child, the article analyses the question of rebellion versus adherence in two contrasting examples of Soviet illustrated children's books: Marta Fomina's conformist story Independent People (Samostoiatel'nye liudi) from 1969, and Stanislav Rassadin and Benedikt Sarnov's non-conformist In the Land of Literary Heroes (V strane literaturnykh geroev) from 1979, based on a series of radio programmes for children launched in 1970. Despite the apparent uniformity of the centrally controlled Soviet school syllabus and educational programme of the late 1960s, these two works exemplify the different and contradictory attitudes to children's behaviour, phantasy and revolutionary potential that young readers and listeners could encounter in children's books.</t>
  </si>
  <si>
    <t>[Pristed, Birgitte Beck] Aarhus Univ, Sch Culture &amp; Soc, Global Studies, Bldg 1461,Off 620, DK-8000 Aarhus C, Denmark</t>
  </si>
  <si>
    <t>Aarhus University</t>
  </si>
  <si>
    <t>Pristed, BB (corresponding author), Aarhus Univ, Sch Culture &amp; Soc, Global Studies, Bldg 1461,Off 620, DK-8000 Aarhus C, Denmark.</t>
  </si>
  <si>
    <t>birgitte.pristed@cas.au.dk</t>
  </si>
  <si>
    <t>Pristed, Birgitte Beck/0000-0003-4881-1040</t>
  </si>
  <si>
    <t>UNIV FRANCOIS-RABELAIS, STRENAE</t>
  </si>
  <si>
    <t>TOURS CEDEX 1</t>
  </si>
  <si>
    <t>DEPT FRANCAIS EQUIPE INTRU, CECILE BOULAIRE, 3, RUE TANNEURS, BP 4103, TOURS CEDEX 1, 37041, FRANCE</t>
  </si>
  <si>
    <t>2109-9081</t>
  </si>
  <si>
    <t>STRENAE</t>
  </si>
  <si>
    <t>Strenae</t>
  </si>
  <si>
    <t>10.4000/strenae.1878</t>
  </si>
  <si>
    <t>GG6RG</t>
  </si>
  <si>
    <t>gold</t>
  </si>
  <si>
    <t>WOS:000432825100019</t>
  </si>
  <si>
    <t>Hormel, L; Southworth, C</t>
  </si>
  <si>
    <t>Hormel, Leontina; Southworth, Caleb</t>
  </si>
  <si>
    <t>Eastward bound: A case study of post-Soviet labour migration from a rural Ukrainian town</t>
  </si>
  <si>
    <t>EUROPE-ASIA STUDIES</t>
  </si>
  <si>
    <t>NETWORKS; POLAND</t>
  </si>
  <si>
    <t>This case study uses ethnographic interviews and survey data to explore temporary work migration from Komsomolsk, a rural town in central Ukraine. At the time of the Soviet collapse, experts expected temporary work migrants to orient toward labour markets in Western Europe but our data show that in 2002 the majority of temporary migrants made trips to Russia and parts of the former Soviet Union from Komsomolsk. Women were less likely than men to engage in temporary work migration, yet those women who did migrate for work were more likely to migrate west. Men, particularly older, ethnically Russian men, sought work in the east. Ethnographic data indicate language skills and knowledge of the Russian labour market influenced migrants' choice of destination. Social contacts, such as recruiters from Russian construction firms, helped to bring Ukrainian workers east. Survey data show that younger ethnic Russians and ethnic Ukrainians from all age groups were more likely to seek work within the country or in Western job markets than in Russia.</t>
  </si>
  <si>
    <t>Univ Idaho, Moscow, ID 83843 USA; Univ Oregon, Eugene, OR 97403 USA</t>
  </si>
  <si>
    <t>Idaho; University of Idaho; University of Oregon</t>
  </si>
  <si>
    <t>Hormel, L (corresponding author), Univ Idaho, Moscow, ID 83843 USA.</t>
  </si>
  <si>
    <t>lhormel@worcester.edu; caleb@uoregon.edu</t>
  </si>
  <si>
    <t>0966-8136</t>
  </si>
  <si>
    <t>1465-3427</t>
  </si>
  <si>
    <t>EUROPE-ASIA STUD</t>
  </si>
  <si>
    <t>Eur.-Asia Stud.</t>
  </si>
  <si>
    <t>10.1080/09668130600652175</t>
  </si>
  <si>
    <t>Area Studies; Economics; Political Science</t>
  </si>
  <si>
    <t>Area Studies; Business &amp; Economics; Government &amp; Law</t>
  </si>
  <si>
    <t>050NI</t>
  </si>
  <si>
    <t>WOS:000238094800006</t>
  </si>
  <si>
    <t>Sultan, A</t>
  </si>
  <si>
    <t>Sultan, Aysel</t>
  </si>
  <si>
    <t>'What's the Problem Represented to Be?' The Place and Wellbeing of Young People in Azerbaijan's Drug Policy</t>
  </si>
  <si>
    <t>CHILD INDICATORS RESEARCH</t>
  </si>
  <si>
    <t>Azerbaijan; Carol Bacchi; Childhood and youth; Critical drug studies; Policy analysis; Young people</t>
  </si>
  <si>
    <t>FORMER SOVIET-UNION; PUBLIC-HEALTH; YOUTH; RISK; NORMALIZATION; INEQUALITY; TRANSITION; DISCOURSE; REFORM; CARE</t>
  </si>
  <si>
    <t>This policy paper bridges interdisciplinary research to analyze the effects of drug policy in Azerbaijan on the provision of social care and treatment for young people who use illicit drugs. Drawing on Carol Bacchi's critical policy analysis method - 'what's the problem represented to be' - the paper focuses on what the state's drug policy enables and/or impedes in the implementation of better protection and care for young people aged between 14 and 17. To do this, two texts are selected for the analysis to explore representations and social construction of youth through various problematizations in policy legislations. The analysis suggests that drug policy in Azerbaijan is formulated to further cultural and political purposes to maintain a community-based immunity to drugs, rather than psycho-social and medical interventions or individual engagement with young people's wellbeing.</t>
  </si>
  <si>
    <t>[Sultan, Aysel] Frankfurt Univ Appl Sci, Inst Addict Res, Nibelungepl 1, D-60439 Frankfurt, Germany; [Sultan, Aysel] Goethe Univ, Dept Educ Sci, Frankfurt, Germany</t>
  </si>
  <si>
    <t>Goethe University Frankfurt</t>
  </si>
  <si>
    <t>Sultan, A (corresponding author), Frankfurt Univ Appl Sci, Inst Addict Res, Nibelungepl 1, D-60439 Frankfurt, Germany.;Sultan, A (corresponding author), Goethe Univ, Dept Educ Sci, Frankfurt, Germany.</t>
  </si>
  <si>
    <t>aysel.sultan@fb4.fra-uas.de</t>
  </si>
  <si>
    <t>Sultan, Aysel/GVT-8740-2022</t>
  </si>
  <si>
    <t>Sultan, Aysel/0000-0002-2618-8465</t>
  </si>
  <si>
    <t>Projekt DEAL</t>
  </si>
  <si>
    <t>Open Access funding enabled and organized by Projekt DEAL.</t>
  </si>
  <si>
    <t>SPRINGER</t>
  </si>
  <si>
    <t>DORDRECHT</t>
  </si>
  <si>
    <t>VAN GODEWIJCKSTRAAT 30, 3311 GZ DORDRECHT, NETHERLANDS</t>
  </si>
  <si>
    <t>1874-897X</t>
  </si>
  <si>
    <t>1874-8988</t>
  </si>
  <si>
    <t>CHILD INDIC RES</t>
  </si>
  <si>
    <t>Child Indic. Res.</t>
  </si>
  <si>
    <t>2021 NOV 17</t>
  </si>
  <si>
    <t>10.1007/s12187-021-09874-5</t>
  </si>
  <si>
    <t>NOV 2021</t>
  </si>
  <si>
    <t>Social Sciences, Interdisciplinary</t>
  </si>
  <si>
    <t>Social Sciences - Other Topics</t>
  </si>
  <si>
    <t>WZ0RV</t>
  </si>
  <si>
    <t>WOS:000719682800002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</si>
</sst>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74</v>
      </c>
      <c r="AC2" t="s">
        <v>74</v>
      </c>
      <c r="AD2" t="s">
        <v>74</v>
      </c>
      <c r="AE2" t="s">
        <v>74</v>
      </c>
      <c r="AF2" t="s">
        <v>74</v>
      </c>
      <c r="AG2">
        <v>40</v>
      </c>
      <c r="AH2">
        <v>71</v>
      </c>
      <c r="AI2">
        <v>73</v>
      </c>
      <c r="AJ2">
        <v>2</v>
      </c>
      <c r="AK2">
        <v>31</v>
      </c>
      <c r="AL2" t="s">
        <v>88</v>
      </c>
      <c r="AM2" t="s">
        <v>89</v>
      </c>
      <c r="AN2" t="s">
        <v>90</v>
      </c>
      <c r="AO2" t="s">
        <v>91</v>
      </c>
      <c r="AP2" t="s">
        <v>92</v>
      </c>
      <c r="AQ2" t="s">
        <v>74</v>
      </c>
      <c r="AR2" t="s">
        <v>93</v>
      </c>
      <c r="AS2" t="s">
        <v>94</v>
      </c>
      <c r="AT2" t="s">
        <v>95</v>
      </c>
      <c r="AU2">
        <v>2009</v>
      </c>
      <c r="AV2">
        <v>11</v>
      </c>
      <c r="AW2">
        <v>4</v>
      </c>
      <c r="AX2" t="s">
        <v>74</v>
      </c>
      <c r="AY2" t="s">
        <v>74</v>
      </c>
      <c r="AZ2" t="s">
        <v>74</v>
      </c>
      <c r="BA2" t="s">
        <v>74</v>
      </c>
      <c r="BB2">
        <v>533</v>
      </c>
      <c r="BC2">
        <v>551</v>
      </c>
      <c r="BD2" t="s">
        <v>74</v>
      </c>
      <c r="BE2" t="s">
        <v>96</v>
      </c>
      <c r="BF2" t="str">
        <f>HYPERLINK("http://dx.doi.org/10.1177/1461444809102959","http://dx.doi.org/10.1177/1461444809102959")</f>
        <v>http://dx.doi.org/10.1177/1461444809102959</v>
      </c>
      <c r="BG2" t="s">
        <v>74</v>
      </c>
      <c r="BH2" t="s">
        <v>74</v>
      </c>
      <c r="BI2">
        <v>19</v>
      </c>
      <c r="BJ2" t="s">
        <v>97</v>
      </c>
      <c r="BK2" t="s">
        <v>98</v>
      </c>
      <c r="BL2" t="s">
        <v>97</v>
      </c>
      <c r="BM2" t="s">
        <v>99</v>
      </c>
      <c r="BN2" t="s">
        <v>74</v>
      </c>
      <c r="BO2" t="s">
        <v>74</v>
      </c>
      <c r="BP2" t="s">
        <v>74</v>
      </c>
      <c r="BQ2" t="s">
        <v>74</v>
      </c>
      <c r="BR2" t="s">
        <v>100</v>
      </c>
      <c r="BS2" t="s">
        <v>101</v>
      </c>
      <c r="BT2" t="str">
        <f>HYPERLINK("https%3A%2F%2Fwww.webofscience.com%2Fwos%2Fwoscc%2Ffull-record%2FWOS:000266488300004","View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74</v>
      </c>
      <c r="AA3" t="s">
        <v>74</v>
      </c>
      <c r="AB3" t="s">
        <v>111</v>
      </c>
      <c r="AC3" t="s">
        <v>74</v>
      </c>
      <c r="AD3" t="s">
        <v>74</v>
      </c>
      <c r="AE3" t="s">
        <v>74</v>
      </c>
      <c r="AF3" t="s">
        <v>74</v>
      </c>
      <c r="AG3">
        <v>88</v>
      </c>
      <c r="AH3">
        <v>2</v>
      </c>
      <c r="AI3">
        <v>2</v>
      </c>
      <c r="AJ3">
        <v>0</v>
      </c>
      <c r="AK3">
        <v>1</v>
      </c>
      <c r="AL3" t="s">
        <v>112</v>
      </c>
      <c r="AM3" t="s">
        <v>113</v>
      </c>
      <c r="AN3" t="s">
        <v>114</v>
      </c>
      <c r="AO3" t="s">
        <v>115</v>
      </c>
      <c r="AP3" t="s">
        <v>116</v>
      </c>
      <c r="AQ3" t="s">
        <v>74</v>
      </c>
      <c r="AR3" t="s">
        <v>117</v>
      </c>
      <c r="AS3" t="s">
        <v>118</v>
      </c>
      <c r="AT3" t="s">
        <v>119</v>
      </c>
      <c r="AU3">
        <v>2022</v>
      </c>
      <c r="AV3">
        <v>36</v>
      </c>
      <c r="AW3">
        <v>1</v>
      </c>
      <c r="AX3" t="s">
        <v>74</v>
      </c>
      <c r="AY3" t="s">
        <v>74</v>
      </c>
      <c r="AZ3" t="s">
        <v>74</v>
      </c>
      <c r="BA3" t="s">
        <v>74</v>
      </c>
      <c r="BB3">
        <v>298</v>
      </c>
      <c r="BC3">
        <v>327</v>
      </c>
      <c r="BD3">
        <v>888325420952154</v>
      </c>
      <c r="BE3" t="s">
        <v>120</v>
      </c>
      <c r="BF3" t="str">
        <f>HYPERLINK("http://dx.doi.org/10.1177/0888325420952154","http://dx.doi.org/10.1177/0888325420952154")</f>
        <v>http://dx.doi.org/10.1177/0888325420952154</v>
      </c>
      <c r="BG3" t="s">
        <v>74</v>
      </c>
      <c r="BH3" t="s">
        <v>121</v>
      </c>
      <c r="BI3">
        <v>30</v>
      </c>
      <c r="BJ3" t="s">
        <v>122</v>
      </c>
      <c r="BK3" t="s">
        <v>98</v>
      </c>
      <c r="BL3" t="s">
        <v>123</v>
      </c>
      <c r="BM3" t="s">
        <v>124</v>
      </c>
      <c r="BN3" t="s">
        <v>74</v>
      </c>
      <c r="BO3" t="s">
        <v>74</v>
      </c>
      <c r="BP3" t="s">
        <v>74</v>
      </c>
      <c r="BQ3" t="s">
        <v>74</v>
      </c>
      <c r="BR3" t="s">
        <v>100</v>
      </c>
      <c r="BS3" t="s">
        <v>125</v>
      </c>
      <c r="BT3" t="str">
        <f>HYPERLINK("https%3A%2F%2Fwww.webofscience.com%2Fwos%2Fwoscc%2Ffull-record%2FWOS:000634477300001","View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130</v>
      </c>
      <c r="O4" t="s">
        <v>74</v>
      </c>
      <c r="P4" t="s">
        <v>74</v>
      </c>
      <c r="Q4" t="s">
        <v>74</v>
      </c>
      <c r="R4" t="s">
        <v>74</v>
      </c>
      <c r="S4" t="s">
        <v>74</v>
      </c>
      <c r="T4" t="s">
        <v>131</v>
      </c>
      <c r="U4" t="s">
        <v>132</v>
      </c>
      <c r="V4" t="s">
        <v>133</v>
      </c>
      <c r="W4" t="s">
        <v>134</v>
      </c>
      <c r="X4" t="s">
        <v>135</v>
      </c>
      <c r="Y4" t="s">
        <v>136</v>
      </c>
      <c r="Z4" t="s">
        <v>137</v>
      </c>
      <c r="AA4" t="s">
        <v>138</v>
      </c>
      <c r="AB4" t="s">
        <v>139</v>
      </c>
      <c r="AC4" t="s">
        <v>74</v>
      </c>
      <c r="AD4" t="s">
        <v>74</v>
      </c>
      <c r="AE4" t="s">
        <v>74</v>
      </c>
      <c r="AF4" t="s">
        <v>74</v>
      </c>
      <c r="AG4">
        <v>35</v>
      </c>
      <c r="AH4">
        <v>0</v>
      </c>
      <c r="AI4">
        <v>0</v>
      </c>
      <c r="AJ4">
        <v>0</v>
      </c>
      <c r="AK4">
        <v>1</v>
      </c>
      <c r="AL4" t="s">
        <v>140</v>
      </c>
      <c r="AM4" t="s">
        <v>141</v>
      </c>
      <c r="AN4" t="s">
        <v>142</v>
      </c>
      <c r="AO4" t="s">
        <v>143</v>
      </c>
      <c r="AP4" t="s">
        <v>144</v>
      </c>
      <c r="AQ4" t="s">
        <v>74</v>
      </c>
      <c r="AR4" t="s">
        <v>145</v>
      </c>
      <c r="AS4" t="s">
        <v>146</v>
      </c>
      <c r="AT4" t="s">
        <v>147</v>
      </c>
      <c r="AU4">
        <v>2023</v>
      </c>
      <c r="AV4" t="s">
        <v>74</v>
      </c>
      <c r="AW4" t="s">
        <v>74</v>
      </c>
      <c r="AX4" t="s">
        <v>74</v>
      </c>
      <c r="AY4" t="s">
        <v>74</v>
      </c>
      <c r="AZ4" t="s">
        <v>74</v>
      </c>
      <c r="BA4" t="s">
        <v>74</v>
      </c>
      <c r="BB4" t="s">
        <v>74</v>
      </c>
      <c r="BC4" t="s">
        <v>74</v>
      </c>
      <c r="BD4" t="s">
        <v>74</v>
      </c>
      <c r="BE4" t="s">
        <v>148</v>
      </c>
      <c r="BF4" t="str">
        <f>HYPERLINK("http://dx.doi.org/10.1080/14725886.2023.2174417","http://dx.doi.org/10.1080/14725886.2023.2174417")</f>
        <v>http://dx.doi.org/10.1080/14725886.2023.2174417</v>
      </c>
      <c r="BG4" t="s">
        <v>74</v>
      </c>
      <c r="BH4" t="s">
        <v>149</v>
      </c>
      <c r="BI4">
        <v>21</v>
      </c>
      <c r="BJ4" t="s">
        <v>150</v>
      </c>
      <c r="BK4" t="s">
        <v>151</v>
      </c>
      <c r="BL4" t="s">
        <v>152</v>
      </c>
      <c r="BM4" t="s">
        <v>153</v>
      </c>
      <c r="BN4" t="s">
        <v>74</v>
      </c>
      <c r="BO4" t="s">
        <v>154</v>
      </c>
      <c r="BP4" t="s">
        <v>74</v>
      </c>
      <c r="BQ4" t="s">
        <v>74</v>
      </c>
      <c r="BR4" t="s">
        <v>100</v>
      </c>
      <c r="BS4" t="s">
        <v>155</v>
      </c>
      <c r="BT4" t="str">
        <f>HYPERLINK("https%3A%2F%2Fwww.webofscience.com%2Fwos%2Fwoscc%2Ffull-record%2FWOS:000936106100001","View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79</v>
      </c>
      <c r="O5" t="s">
        <v>74</v>
      </c>
      <c r="P5" t="s">
        <v>74</v>
      </c>
      <c r="Q5" t="s">
        <v>74</v>
      </c>
      <c r="R5" t="s">
        <v>74</v>
      </c>
      <c r="S5" t="s">
        <v>74</v>
      </c>
      <c r="T5" t="s">
        <v>160</v>
      </c>
      <c r="U5" t="s">
        <v>74</v>
      </c>
      <c r="V5" t="s">
        <v>161</v>
      </c>
      <c r="W5" t="s">
        <v>162</v>
      </c>
      <c r="X5" t="s">
        <v>163</v>
      </c>
      <c r="Y5" t="s">
        <v>164</v>
      </c>
      <c r="Z5" t="s">
        <v>165</v>
      </c>
      <c r="AA5" t="s">
        <v>74</v>
      </c>
      <c r="AB5" t="s">
        <v>166</v>
      </c>
      <c r="AC5" t="s">
        <v>74</v>
      </c>
      <c r="AD5" t="s">
        <v>74</v>
      </c>
      <c r="AE5" t="s">
        <v>74</v>
      </c>
      <c r="AF5" t="s">
        <v>74</v>
      </c>
      <c r="AG5">
        <v>28</v>
      </c>
      <c r="AH5">
        <v>0</v>
      </c>
      <c r="AI5">
        <v>0</v>
      </c>
      <c r="AJ5">
        <v>0</v>
      </c>
      <c r="AK5">
        <v>1</v>
      </c>
      <c r="AL5" t="s">
        <v>167</v>
      </c>
      <c r="AM5" t="s">
        <v>168</v>
      </c>
      <c r="AN5" t="s">
        <v>169</v>
      </c>
      <c r="AO5" t="s">
        <v>170</v>
      </c>
      <c r="AP5" t="s">
        <v>74</v>
      </c>
      <c r="AQ5" t="s">
        <v>74</v>
      </c>
      <c r="AR5" t="s">
        <v>171</v>
      </c>
      <c r="AS5" t="s">
        <v>172</v>
      </c>
      <c r="AT5" t="s">
        <v>74</v>
      </c>
      <c r="AU5">
        <v>2018</v>
      </c>
      <c r="AV5">
        <v>13</v>
      </c>
      <c r="AW5" t="s">
        <v>74</v>
      </c>
      <c r="AX5" t="s">
        <v>74</v>
      </c>
      <c r="AY5" t="s">
        <v>74</v>
      </c>
      <c r="AZ5" t="s">
        <v>74</v>
      </c>
      <c r="BA5" t="s">
        <v>74</v>
      </c>
      <c r="BB5" t="s">
        <v>74</v>
      </c>
      <c r="BC5" t="s">
        <v>74</v>
      </c>
      <c r="BD5">
        <v>1878</v>
      </c>
      <c r="BE5" t="s">
        <v>173</v>
      </c>
      <c r="BF5" t="str">
        <f>HYPERLINK("http://dx.doi.org/10.4000/strenae.1878","http://dx.doi.org/10.4000/strenae.1878")</f>
        <v>http://dx.doi.org/10.4000/strenae.1878</v>
      </c>
      <c r="BG5" t="s">
        <v>74</v>
      </c>
      <c r="BH5" t="s">
        <v>74</v>
      </c>
      <c r="BI5">
        <v>16</v>
      </c>
      <c r="BJ5" t="s">
        <v>150</v>
      </c>
      <c r="BK5" t="s">
        <v>151</v>
      </c>
      <c r="BL5" t="s">
        <v>152</v>
      </c>
      <c r="BM5" t="s">
        <v>174</v>
      </c>
      <c r="BN5" t="s">
        <v>74</v>
      </c>
      <c r="BO5" t="s">
        <v>175</v>
      </c>
      <c r="BP5" t="s">
        <v>74</v>
      </c>
      <c r="BQ5" t="s">
        <v>74</v>
      </c>
      <c r="BR5" t="s">
        <v>100</v>
      </c>
      <c r="BS5" t="s">
        <v>176</v>
      </c>
      <c r="BT5" t="str">
        <f>HYPERLINK("https%3A%2F%2Fwww.webofscience.com%2Fwos%2Fwoscc%2Ffull-record%2FWOS:000432825100019","View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78</v>
      </c>
      <c r="N6" t="s">
        <v>79</v>
      </c>
      <c r="O6" t="s">
        <v>74</v>
      </c>
      <c r="P6" t="s">
        <v>74</v>
      </c>
      <c r="Q6" t="s">
        <v>74</v>
      </c>
      <c r="R6" t="s">
        <v>74</v>
      </c>
      <c r="S6" t="s">
        <v>74</v>
      </c>
      <c r="T6" t="s">
        <v>74</v>
      </c>
      <c r="U6" t="s">
        <v>181</v>
      </c>
      <c r="V6" t="s">
        <v>182</v>
      </c>
      <c r="W6" t="s">
        <v>183</v>
      </c>
      <c r="X6" t="s">
        <v>184</v>
      </c>
      <c r="Y6" t="s">
        <v>185</v>
      </c>
      <c r="Z6" t="s">
        <v>186</v>
      </c>
      <c r="AA6" t="s">
        <v>74</v>
      </c>
      <c r="AB6" t="s">
        <v>74</v>
      </c>
      <c r="AC6" t="s">
        <v>74</v>
      </c>
      <c r="AD6" t="s">
        <v>74</v>
      </c>
      <c r="AE6" t="s">
        <v>74</v>
      </c>
      <c r="AF6" t="s">
        <v>74</v>
      </c>
      <c r="AG6">
        <v>55</v>
      </c>
      <c r="AH6">
        <v>14</v>
      </c>
      <c r="AI6">
        <v>14</v>
      </c>
      <c r="AJ6">
        <v>0</v>
      </c>
      <c r="AK6">
        <v>5</v>
      </c>
      <c r="AL6" t="s">
        <v>140</v>
      </c>
      <c r="AM6" t="s">
        <v>141</v>
      </c>
      <c r="AN6" t="s">
        <v>142</v>
      </c>
      <c r="AO6" t="s">
        <v>187</v>
      </c>
      <c r="AP6" t="s">
        <v>188</v>
      </c>
      <c r="AQ6" t="s">
        <v>74</v>
      </c>
      <c r="AR6" t="s">
        <v>189</v>
      </c>
      <c r="AS6" t="s">
        <v>190</v>
      </c>
      <c r="AT6" t="s">
        <v>95</v>
      </c>
      <c r="AU6">
        <v>2006</v>
      </c>
      <c r="AV6">
        <v>58</v>
      </c>
      <c r="AW6">
        <v>4</v>
      </c>
      <c r="AX6" t="s">
        <v>74</v>
      </c>
      <c r="AY6" t="s">
        <v>74</v>
      </c>
      <c r="AZ6" t="s">
        <v>74</v>
      </c>
      <c r="BA6" t="s">
        <v>74</v>
      </c>
      <c r="BB6">
        <v>603</v>
      </c>
      <c r="BC6">
        <v>623</v>
      </c>
      <c r="BD6" t="s">
        <v>74</v>
      </c>
      <c r="BE6" t="s">
        <v>191</v>
      </c>
      <c r="BF6" t="str">
        <f>HYPERLINK("http://dx.doi.org/10.1080/09668130600652175","http://dx.doi.org/10.1080/09668130600652175")</f>
        <v>http://dx.doi.org/10.1080/09668130600652175</v>
      </c>
      <c r="BG6" t="s">
        <v>74</v>
      </c>
      <c r="BH6" t="s">
        <v>74</v>
      </c>
      <c r="BI6">
        <v>21</v>
      </c>
      <c r="BJ6" t="s">
        <v>192</v>
      </c>
      <c r="BK6" t="s">
        <v>98</v>
      </c>
      <c r="BL6" t="s">
        <v>193</v>
      </c>
      <c r="BM6" t="s">
        <v>194</v>
      </c>
      <c r="BN6" t="s">
        <v>74</v>
      </c>
      <c r="BO6" t="s">
        <v>74</v>
      </c>
      <c r="BP6" t="s">
        <v>74</v>
      </c>
      <c r="BQ6" t="s">
        <v>74</v>
      </c>
      <c r="BR6" t="s">
        <v>100</v>
      </c>
      <c r="BS6" t="s">
        <v>195</v>
      </c>
      <c r="BT6" t="str">
        <f>HYPERLINK("https%3A%2F%2Fwww.webofscience.com%2Fwos%2Fwoscc%2Ffull-record%2FWOS:000238094800006","View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130</v>
      </c>
      <c r="O7" t="s">
        <v>74</v>
      </c>
      <c r="P7" t="s">
        <v>74</v>
      </c>
      <c r="Q7" t="s">
        <v>74</v>
      </c>
      <c r="R7" t="s">
        <v>74</v>
      </c>
      <c r="S7" t="s">
        <v>74</v>
      </c>
      <c r="T7" t="s">
        <v>200</v>
      </c>
      <c r="U7" t="s">
        <v>201</v>
      </c>
      <c r="V7" t="s">
        <v>202</v>
      </c>
      <c r="W7" t="s">
        <v>203</v>
      </c>
      <c r="X7" t="s">
        <v>204</v>
      </c>
      <c r="Y7" t="s">
        <v>205</v>
      </c>
      <c r="Z7" t="s">
        <v>206</v>
      </c>
      <c r="AA7" t="s">
        <v>207</v>
      </c>
      <c r="AB7" t="s">
        <v>208</v>
      </c>
      <c r="AC7" t="s">
        <v>209</v>
      </c>
      <c r="AD7" t="s">
        <v>209</v>
      </c>
      <c r="AE7" t="s">
        <v>210</v>
      </c>
      <c r="AF7" t="s">
        <v>74</v>
      </c>
      <c r="AG7">
        <v>66</v>
      </c>
      <c r="AH7">
        <v>0</v>
      </c>
      <c r="AI7">
        <v>0</v>
      </c>
      <c r="AJ7">
        <v>1</v>
      </c>
      <c r="AK7">
        <v>4</v>
      </c>
      <c r="AL7" t="s">
        <v>211</v>
      </c>
      <c r="AM7" t="s">
        <v>212</v>
      </c>
      <c r="AN7" t="s">
        <v>213</v>
      </c>
      <c r="AO7" t="s">
        <v>214</v>
      </c>
      <c r="AP7" t="s">
        <v>215</v>
      </c>
      <c r="AQ7" t="s">
        <v>74</v>
      </c>
      <c r="AR7" t="s">
        <v>216</v>
      </c>
      <c r="AS7" t="s">
        <v>217</v>
      </c>
      <c r="AT7" t="s">
        <v>218</v>
      </c>
      <c r="AU7">
        <v>2021</v>
      </c>
      <c r="AV7" t="s">
        <v>74</v>
      </c>
      <c r="AW7" t="s">
        <v>74</v>
      </c>
      <c r="AX7" t="s">
        <v>74</v>
      </c>
      <c r="AY7" t="s">
        <v>74</v>
      </c>
      <c r="AZ7" t="s">
        <v>74</v>
      </c>
      <c r="BA7" t="s">
        <v>74</v>
      </c>
      <c r="BB7" t="s">
        <v>74</v>
      </c>
      <c r="BC7" t="s">
        <v>74</v>
      </c>
      <c r="BD7" t="s">
        <v>74</v>
      </c>
      <c r="BE7" t="s">
        <v>219</v>
      </c>
      <c r="BF7" t="str">
        <f>HYPERLINK("http://dx.doi.org/10.1007/s12187-021-09874-5","http://dx.doi.org/10.1007/s12187-021-09874-5")</f>
        <v>http://dx.doi.org/10.1007/s12187-021-09874-5</v>
      </c>
      <c r="BG7" t="s">
        <v>74</v>
      </c>
      <c r="BH7" t="s">
        <v>220</v>
      </c>
      <c r="BI7">
        <v>16</v>
      </c>
      <c r="BJ7" t="s">
        <v>221</v>
      </c>
      <c r="BK7" t="s">
        <v>98</v>
      </c>
      <c r="BL7" t="s">
        <v>222</v>
      </c>
      <c r="BM7" t="s">
        <v>223</v>
      </c>
      <c r="BN7" t="s">
        <v>74</v>
      </c>
      <c r="BO7" t="s">
        <v>154</v>
      </c>
      <c r="BP7" t="s">
        <v>74</v>
      </c>
      <c r="BQ7" t="s">
        <v>74</v>
      </c>
      <c r="BR7" t="s">
        <v>100</v>
      </c>
      <c r="BS7" t="s">
        <v>224</v>
      </c>
      <c r="BT7" t="str">
        <f>HYPERLINK("https%3A%2F%2Fwww.webofscience.com%2Fwos%2Fwoscc%2Ffull-record%2FWOS:000719682800002","View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2023-10-05T14:09:33Z</dcterms:created>
  <dcterms:modified xsi:type="dcterms:W3CDTF">2023-10-05T14:09:33Z</dcterms:modified>
</cp:coreProperties>
</file>